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进展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<sst xmlns="http://schemas.openxmlformats.org/spreadsheetml/2006/main" count="51" uniqueCount="31">
  <si>
    <t>附件1</t>
  </si>
  <si>
    <r>
      <t>2024</t>
    </r>
    <r>
      <rPr>
        <b/>
        <sz val="20"/>
        <rFont val="宋体"/>
        <charset val="134"/>
      </rPr>
      <t>年青浦区促进就业创业培训工作指标分解表</t>
    </r>
  </si>
  <si>
    <t>镇（街道）</t>
  </si>
  <si>
    <t>本市户籍城乡登记失业人数控制（人）</t>
  </si>
  <si>
    <t>失业人员实现再就业人数（人）</t>
  </si>
  <si>
    <t>就业困难人员实现就业人数（人）</t>
  </si>
  <si>
    <t>离校未就业毕业生帮扶就业率（%)</t>
  </si>
  <si>
    <t>帮助长期失业青年就业创业人数 （人）</t>
  </si>
  <si>
    <t>创业帮扶（户）</t>
  </si>
  <si>
    <t>建成“15分钟就业服务圈”社区就业服务站点数（个）</t>
  </si>
  <si>
    <t>补贴性职业技能培训（人次）</t>
  </si>
  <si>
    <t>等级工培训（人次）</t>
  </si>
  <si>
    <t>企业新型学徒制培训（人数）</t>
  </si>
  <si>
    <t>新增培养高级工以上技能人才（人数）</t>
  </si>
  <si>
    <t>开展各类招聘活动及政策宣传活动（场）</t>
  </si>
  <si>
    <t>控制目标数</t>
  </si>
  <si>
    <t>指标数</t>
  </si>
  <si>
    <t>赵巷镇</t>
  </si>
  <si>
    <t>徐泾镇</t>
  </si>
  <si>
    <t>华新镇</t>
  </si>
  <si>
    <t>重固镇</t>
  </si>
  <si>
    <t>白鹤镇</t>
  </si>
  <si>
    <t>朱家角</t>
  </si>
  <si>
    <t>练塘镇</t>
  </si>
  <si>
    <t>金泽镇</t>
  </si>
  <si>
    <t>夏  阳</t>
  </si>
  <si>
    <t>盈  浦</t>
  </si>
  <si>
    <t>香花桥</t>
  </si>
  <si>
    <t>区 级</t>
  </si>
  <si>
    <t>/</t>
  </si>
  <si>
    <t>总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</si>
</sst>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2"/>
      <name val="宋体"/>
      <charset val="134"/>
    </font>
    <font>
      <b/>
      <sz val="12"/>
      <name val="宋体"/>
      <charset val="134"/>
    </font>
    <font>
      <sz val="14"/>
      <name val="黑体"/>
      <charset val="134"/>
    </font>
    <font>
      <b/>
      <sz val="2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2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0" fontId="1" fillId="0" borderId="0" xfId="0" applyFont="1"/>
    <xf numFmtId="0" fontId="0" fillId="0" borderId="0" xfId="0" applyFont="1" applyFill="1"/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zoomScale="120" zoomScaleNormal="120" topLeftCell="A5" workbookViewId="0">
      <selection activeCell="J14" sqref="J14"/>
    </sheetView>
  </sheetViews>
  <sheetFormatPr defaultColWidth="10.375" defaultRowHeight="24.75" customHeight="1"/>
  <cols>
    <col min="1" max="4" width="11.25" style="4" customWidth="1"/>
    <col min="5" max="5" width="13" style="4" customWidth="1"/>
    <col min="6" max="13" width="11.25" style="4" customWidth="1"/>
  </cols>
  <sheetData>
    <row r="1" customHeight="1" spans="1:1">
      <c r="A1" s="5" t="s">
        <v>0</v>
      </c>
    </row>
    <row r="2" ht="36.75" customHeight="1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53.25" customHeight="1" spans="1:13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23" t="s">
        <v>14</v>
      </c>
    </row>
    <row r="4" s="2" customFormat="1" ht="14.25" spans="1:13">
      <c r="A4" s="10"/>
      <c r="B4" s="11"/>
      <c r="C4" s="11"/>
      <c r="D4" s="11"/>
      <c r="E4" s="11"/>
      <c r="F4" s="11"/>
      <c r="G4" s="11"/>
      <c r="H4" s="12"/>
      <c r="I4" s="11"/>
      <c r="J4" s="11"/>
      <c r="K4" s="11"/>
      <c r="L4" s="11"/>
      <c r="M4" s="24"/>
    </row>
    <row r="5" s="2" customFormat="1" ht="14.25" spans="1:13">
      <c r="A5" s="10"/>
      <c r="B5" s="11">
        <v>1</v>
      </c>
      <c r="C5" s="11">
        <v>2</v>
      </c>
      <c r="D5" s="11">
        <v>3</v>
      </c>
      <c r="E5" s="11">
        <v>4</v>
      </c>
      <c r="F5" s="11">
        <v>5</v>
      </c>
      <c r="G5" s="11">
        <v>6</v>
      </c>
      <c r="H5" s="13">
        <v>7</v>
      </c>
      <c r="I5" s="11">
        <v>8</v>
      </c>
      <c r="J5" s="11">
        <v>9</v>
      </c>
      <c r="K5" s="11">
        <v>10</v>
      </c>
      <c r="L5" s="11">
        <v>11</v>
      </c>
      <c r="M5" s="24">
        <v>12</v>
      </c>
    </row>
    <row r="6" customHeight="1" spans="1:13">
      <c r="A6" s="10"/>
      <c r="B6" s="11" t="s">
        <v>15</v>
      </c>
      <c r="C6" s="11" t="s">
        <v>16</v>
      </c>
      <c r="D6" s="11" t="s">
        <v>16</v>
      </c>
      <c r="E6" s="11" t="s">
        <v>16</v>
      </c>
      <c r="F6" s="11" t="s">
        <v>16</v>
      </c>
      <c r="G6" s="11" t="s">
        <v>16</v>
      </c>
      <c r="H6" s="13" t="s">
        <v>16</v>
      </c>
      <c r="I6" s="11" t="s">
        <v>16</v>
      </c>
      <c r="J6" s="11" t="s">
        <v>16</v>
      </c>
      <c r="K6" s="11" t="s">
        <v>16</v>
      </c>
      <c r="L6" s="11" t="s">
        <v>16</v>
      </c>
      <c r="M6" s="24" t="s">
        <v>16</v>
      </c>
    </row>
    <row r="7" customHeight="1" spans="1:13">
      <c r="A7" s="14" t="s">
        <v>17</v>
      </c>
      <c r="B7" s="15">
        <v>445</v>
      </c>
      <c r="C7" s="15">
        <v>390</v>
      </c>
      <c r="D7" s="15">
        <f>90*1.1</f>
        <v>99</v>
      </c>
      <c r="E7" s="16">
        <v>0.935</v>
      </c>
      <c r="F7" s="15">
        <v>18</v>
      </c>
      <c r="G7" s="15">
        <v>50</v>
      </c>
      <c r="H7" s="17">
        <v>3</v>
      </c>
      <c r="I7" s="15">
        <v>1788</v>
      </c>
      <c r="J7" s="15">
        <v>283</v>
      </c>
      <c r="K7" s="25">
        <v>60</v>
      </c>
      <c r="L7" s="15">
        <f t="shared" ref="L7:L16" si="0">50*1.1</f>
        <v>55</v>
      </c>
      <c r="M7" s="26">
        <v>8</v>
      </c>
    </row>
    <row r="8" customHeight="1" spans="1:13">
      <c r="A8" s="14" t="s">
        <v>18</v>
      </c>
      <c r="B8" s="15">
        <f>550*0.9</f>
        <v>495</v>
      </c>
      <c r="C8" s="15">
        <f>470*1.1</f>
        <v>517</v>
      </c>
      <c r="D8" s="15">
        <f>120*1.1</f>
        <v>132</v>
      </c>
      <c r="E8" s="16">
        <v>0.935</v>
      </c>
      <c r="F8" s="15">
        <v>20</v>
      </c>
      <c r="G8" s="15">
        <v>60</v>
      </c>
      <c r="H8" s="17">
        <v>3</v>
      </c>
      <c r="I8" s="15">
        <v>2553</v>
      </c>
      <c r="J8" s="15">
        <v>403</v>
      </c>
      <c r="K8" s="25">
        <v>96</v>
      </c>
      <c r="L8" s="15">
        <v>82</v>
      </c>
      <c r="M8" s="26">
        <v>8</v>
      </c>
    </row>
    <row r="9" ht="25.5" customHeight="1" spans="1:13">
      <c r="A9" s="14" t="s">
        <v>19</v>
      </c>
      <c r="B9" s="15">
        <f>570*0.9</f>
        <v>513</v>
      </c>
      <c r="C9" s="15">
        <f>430*1.1</f>
        <v>473</v>
      </c>
      <c r="D9" s="15">
        <v>116</v>
      </c>
      <c r="E9" s="16">
        <v>0.935</v>
      </c>
      <c r="F9" s="15">
        <v>20</v>
      </c>
      <c r="G9" s="15">
        <v>60</v>
      </c>
      <c r="H9" s="17">
        <v>3</v>
      </c>
      <c r="I9" s="27">
        <v>4333</v>
      </c>
      <c r="J9" s="15">
        <v>687</v>
      </c>
      <c r="K9" s="25">
        <v>105</v>
      </c>
      <c r="L9" s="15">
        <f>190*1.1</f>
        <v>209</v>
      </c>
      <c r="M9" s="26">
        <v>8</v>
      </c>
    </row>
    <row r="10" customHeight="1" spans="1:13">
      <c r="A10" s="14" t="s">
        <v>20</v>
      </c>
      <c r="B10" s="15">
        <f>310*0.9</f>
        <v>279</v>
      </c>
      <c r="C10" s="15">
        <f>240*1.1</f>
        <v>264</v>
      </c>
      <c r="D10" s="15">
        <f>60*1.1</f>
        <v>66</v>
      </c>
      <c r="E10" s="16">
        <v>0.935</v>
      </c>
      <c r="F10" s="15">
        <v>9</v>
      </c>
      <c r="G10" s="15">
        <f>20*1.1</f>
        <v>22</v>
      </c>
      <c r="H10" s="17">
        <v>3</v>
      </c>
      <c r="I10" s="15">
        <v>1788</v>
      </c>
      <c r="J10" s="15">
        <v>283</v>
      </c>
      <c r="K10" s="25">
        <v>39</v>
      </c>
      <c r="L10" s="15">
        <f t="shared" si="0"/>
        <v>55</v>
      </c>
      <c r="M10" s="26">
        <v>8</v>
      </c>
    </row>
    <row r="11" customHeight="1" spans="1:13">
      <c r="A11" s="14" t="s">
        <v>21</v>
      </c>
      <c r="B11" s="15">
        <f>650*0.9</f>
        <v>585</v>
      </c>
      <c r="C11" s="15">
        <f>410*1.1</f>
        <v>451</v>
      </c>
      <c r="D11" s="15">
        <v>137</v>
      </c>
      <c r="E11" s="16">
        <v>0.935</v>
      </c>
      <c r="F11" s="15">
        <v>13</v>
      </c>
      <c r="G11" s="15">
        <v>28</v>
      </c>
      <c r="H11" s="17">
        <v>3</v>
      </c>
      <c r="I11" s="15">
        <v>1788</v>
      </c>
      <c r="J11" s="15">
        <v>283</v>
      </c>
      <c r="K11" s="25">
        <v>39</v>
      </c>
      <c r="L11" s="15">
        <f t="shared" si="0"/>
        <v>55</v>
      </c>
      <c r="M11" s="26">
        <v>8</v>
      </c>
    </row>
    <row r="12" customHeight="1" spans="1:13">
      <c r="A12" s="14" t="s">
        <v>22</v>
      </c>
      <c r="B12" s="15">
        <v>850</v>
      </c>
      <c r="C12" s="15">
        <f>630*1.1</f>
        <v>693</v>
      </c>
      <c r="D12" s="15">
        <f>150*1.1</f>
        <v>165</v>
      </c>
      <c r="E12" s="16">
        <v>0.935</v>
      </c>
      <c r="F12" s="15">
        <v>25</v>
      </c>
      <c r="G12" s="15">
        <v>70</v>
      </c>
      <c r="H12" s="17">
        <v>3</v>
      </c>
      <c r="I12" s="15">
        <v>1788</v>
      </c>
      <c r="J12" s="15">
        <v>283</v>
      </c>
      <c r="K12" s="25">
        <v>60</v>
      </c>
      <c r="L12" s="15">
        <f t="shared" si="0"/>
        <v>55</v>
      </c>
      <c r="M12" s="26">
        <v>8</v>
      </c>
    </row>
    <row r="13" customHeight="1" spans="1:13">
      <c r="A13" s="14" t="s">
        <v>23</v>
      </c>
      <c r="B13" s="15">
        <f>840*0.9</f>
        <v>756</v>
      </c>
      <c r="C13" s="15">
        <v>578</v>
      </c>
      <c r="D13" s="15">
        <v>159</v>
      </c>
      <c r="E13" s="16">
        <v>0.935</v>
      </c>
      <c r="F13" s="15">
        <v>25</v>
      </c>
      <c r="G13" s="15">
        <v>50</v>
      </c>
      <c r="H13" s="17">
        <v>3</v>
      </c>
      <c r="I13" s="15">
        <v>1788</v>
      </c>
      <c r="J13" s="15">
        <v>283</v>
      </c>
      <c r="K13" s="25">
        <v>39</v>
      </c>
      <c r="L13" s="15">
        <f t="shared" si="0"/>
        <v>55</v>
      </c>
      <c r="M13" s="26">
        <v>8</v>
      </c>
    </row>
    <row r="14" customHeight="1" spans="1:13">
      <c r="A14" s="14" t="s">
        <v>24</v>
      </c>
      <c r="B14" s="15">
        <f>910*0.9</f>
        <v>819</v>
      </c>
      <c r="C14" s="15">
        <f>590*1.1</f>
        <v>649</v>
      </c>
      <c r="D14" s="15">
        <v>149</v>
      </c>
      <c r="E14" s="16">
        <v>0.935</v>
      </c>
      <c r="F14" s="15">
        <v>25</v>
      </c>
      <c r="G14" s="15">
        <f>30*1.1</f>
        <v>33</v>
      </c>
      <c r="H14" s="17">
        <v>3</v>
      </c>
      <c r="I14" s="15">
        <v>1788</v>
      </c>
      <c r="J14" s="15">
        <v>283</v>
      </c>
      <c r="K14" s="25">
        <v>39</v>
      </c>
      <c r="L14" s="15">
        <f t="shared" si="0"/>
        <v>55</v>
      </c>
      <c r="M14" s="26">
        <v>8</v>
      </c>
    </row>
    <row r="15" customHeight="1" spans="1:13">
      <c r="A15" s="14" t="s">
        <v>25</v>
      </c>
      <c r="B15" s="15">
        <f>770*0.9</f>
        <v>693</v>
      </c>
      <c r="C15" s="15">
        <v>534</v>
      </c>
      <c r="D15" s="15">
        <f>90*1.1</f>
        <v>99</v>
      </c>
      <c r="E15" s="16">
        <v>0.935</v>
      </c>
      <c r="F15" s="15">
        <v>29</v>
      </c>
      <c r="G15" s="15">
        <v>50</v>
      </c>
      <c r="H15" s="17">
        <v>3</v>
      </c>
      <c r="I15" s="15">
        <v>1788</v>
      </c>
      <c r="J15" s="15">
        <v>283</v>
      </c>
      <c r="K15" s="25">
        <v>39</v>
      </c>
      <c r="L15" s="15">
        <f t="shared" si="0"/>
        <v>55</v>
      </c>
      <c r="M15" s="26">
        <v>8</v>
      </c>
    </row>
    <row r="16" customHeight="1" spans="1:13">
      <c r="A16" s="14" t="s">
        <v>26</v>
      </c>
      <c r="B16" s="15">
        <f>650*0.9</f>
        <v>585</v>
      </c>
      <c r="C16" s="15">
        <v>434</v>
      </c>
      <c r="D16" s="15">
        <f>100*1.1</f>
        <v>110</v>
      </c>
      <c r="E16" s="16">
        <v>0.935</v>
      </c>
      <c r="F16" s="15">
        <v>29</v>
      </c>
      <c r="G16" s="15">
        <v>50</v>
      </c>
      <c r="H16" s="17">
        <v>3</v>
      </c>
      <c r="I16" s="15">
        <v>1788</v>
      </c>
      <c r="J16" s="15">
        <v>283</v>
      </c>
      <c r="K16" s="25">
        <v>39</v>
      </c>
      <c r="L16" s="15">
        <f t="shared" si="0"/>
        <v>55</v>
      </c>
      <c r="M16" s="26">
        <v>8</v>
      </c>
    </row>
    <row r="17" customHeight="1" spans="1:13">
      <c r="A17" s="14" t="s">
        <v>27</v>
      </c>
      <c r="B17" s="15">
        <v>550</v>
      </c>
      <c r="C17" s="15">
        <f>370*1.1</f>
        <v>407</v>
      </c>
      <c r="D17" s="15">
        <f>80*1.1</f>
        <v>88</v>
      </c>
      <c r="E17" s="16">
        <v>0.935</v>
      </c>
      <c r="F17" s="15">
        <v>29</v>
      </c>
      <c r="G17" s="15">
        <f>70*1.1</f>
        <v>77</v>
      </c>
      <c r="H17" s="17">
        <v>3</v>
      </c>
      <c r="I17" s="15">
        <v>4333</v>
      </c>
      <c r="J17" s="15">
        <v>687</v>
      </c>
      <c r="K17" s="25">
        <v>105</v>
      </c>
      <c r="L17" s="15">
        <f>190*1.1</f>
        <v>209</v>
      </c>
      <c r="M17" s="26">
        <v>8</v>
      </c>
    </row>
    <row r="18" customHeight="1" spans="1:13">
      <c r="A18" s="14" t="s">
        <v>28</v>
      </c>
      <c r="B18" s="15" t="s">
        <v>29</v>
      </c>
      <c r="C18" s="15" t="s">
        <v>29</v>
      </c>
      <c r="D18" s="15" t="s">
        <v>29</v>
      </c>
      <c r="E18" s="16" t="s">
        <v>29</v>
      </c>
      <c r="F18" s="15" t="s">
        <v>29</v>
      </c>
      <c r="G18" s="15" t="s">
        <v>29</v>
      </c>
      <c r="H18" s="15" t="s">
        <v>29</v>
      </c>
      <c r="I18" s="15" t="s">
        <v>29</v>
      </c>
      <c r="J18" s="15" t="s">
        <v>29</v>
      </c>
      <c r="K18" s="15" t="s">
        <v>29</v>
      </c>
      <c r="L18" s="15">
        <v>1153</v>
      </c>
      <c r="M18" s="26" t="s">
        <v>29</v>
      </c>
    </row>
    <row r="19" s="3" customFormat="1" customHeight="1" spans="1:13">
      <c r="A19" s="18" t="s">
        <v>30</v>
      </c>
      <c r="B19" s="19">
        <f t="shared" ref="B19:F19" si="1">SUM(B7:B18)</f>
        <v>6570</v>
      </c>
      <c r="C19" s="19">
        <f t="shared" si="1"/>
        <v>5390</v>
      </c>
      <c r="D19" s="20">
        <f t="shared" si="1"/>
        <v>1320</v>
      </c>
      <c r="E19" s="21">
        <v>0.935</v>
      </c>
      <c r="F19" s="20">
        <f t="shared" si="1"/>
        <v>242</v>
      </c>
      <c r="G19" s="20">
        <f t="shared" ref="G19:M19" si="2">SUM(G7:G18)</f>
        <v>550</v>
      </c>
      <c r="H19" s="22">
        <v>33</v>
      </c>
      <c r="I19" s="20">
        <f t="shared" si="2"/>
        <v>25523</v>
      </c>
      <c r="J19" s="20">
        <f t="shared" si="2"/>
        <v>4041</v>
      </c>
      <c r="K19" s="20">
        <f t="shared" si="2"/>
        <v>660</v>
      </c>
      <c r="L19" s="20">
        <f t="shared" si="2"/>
        <v>2093</v>
      </c>
      <c r="M19" s="28">
        <f t="shared" si="2"/>
        <v>88</v>
      </c>
    </row>
  </sheetData>
  <mergeCells count="14">
    <mergeCell ref="A2:M2"/>
    <mergeCell ref="A3:A6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rintOptions horizontalCentered="1"/>
  <pageMargins left="0.15748031496063" right="0" top="0.393700787401575" bottom="0.196850393700787" header="0.354330708661417" footer="0.15748031496063"/>
  <pageSetup paperSize="9" scale="91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进展表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严琳叶</cp:lastModifiedBy>
  <dcterms:created xsi:type="dcterms:W3CDTF">1996-12-17T01:32:00Z</dcterms:created>
  <cp:lastPrinted>2023-02-15T07:54:00Z</cp:lastPrinted>
  <dcterms:modified xsi:type="dcterms:W3CDTF">2024-02-29T02:55:56Z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710213B598724917A8C70D0CCA7B6210_13</vt:lpwstr>
  </property>
</Properties>
</file>